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APVA dokumentai\2024 Darbai, pirkimai\981_Pavojingų_MV\03 PD - Copy\"/>
    </mc:Choice>
  </mc:AlternateContent>
  <xr:revisionPtr revIDLastSave="0" documentId="13_ncr:1_{551E6DB7-FC84-43C2-B05D-9E321A333C40}" xr6:coauthVersionLast="47" xr6:coauthVersionMax="47" xr10:uidLastSave="{00000000-0000-0000-0000-000000000000}"/>
  <bookViews>
    <workbookView xWindow="-120" yWindow="-120" windowWidth="29040" windowHeight="15720"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5" localSheetId="0">Sheet1!#REF!</definedName>
    <definedName name="_ftn6" localSheetId="0">Sheet1!$C$83</definedName>
    <definedName name="_ftnref1" localSheetId="0">Sheet1!#REF!</definedName>
    <definedName name="_ftnref2" localSheetId="0">Sheet1!#REF!</definedName>
    <definedName name="_ftnref3" localSheetId="0">Sheet1!#REF!</definedName>
    <definedName name="_ftnref4" localSheetId="0">Sheet1!#REF!</definedName>
    <definedName name="_ftnref5" localSheetId="0">Sheet1!#REF!</definedName>
    <definedName name="_ftnref6"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5" i="1" l="1"/>
  <c r="L48" i="1"/>
  <c r="L40" i="1"/>
  <c r="L23" i="1"/>
  <c r="L20" i="1"/>
  <c r="L13" i="1"/>
  <c r="L12" i="1"/>
  <c r="L10" i="1"/>
  <c r="L9" i="1"/>
  <c r="L7" i="1"/>
  <c r="L63" i="1"/>
  <c r="L62" i="1"/>
  <c r="L61" i="1"/>
  <c r="L60" i="1"/>
  <c r="L59" i="1"/>
  <c r="L58" i="1"/>
  <c r="L57" i="1"/>
  <c r="L64" i="1" l="1"/>
  <c r="L65" i="1" s="1"/>
  <c r="L66" i="1" s="1"/>
</calcChain>
</file>

<file path=xl/sharedStrings.xml><?xml version="1.0" encoding="utf-8"?>
<sst xmlns="http://schemas.openxmlformats.org/spreadsheetml/2006/main" count="209" uniqueCount="182">
  <si>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</si>
  <si>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</si>
  <si>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</si>
  <si>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</si>
  <si>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</si>
  <si>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</si>
  <si>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Transportavimas</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</si>
  <si>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</si>
  <si>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</si>
  <si>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</si>
  <si>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</si>
  <si>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</si>
  <si>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</si>
  <si>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</si>
  <si>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</si>
  <si>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</si>
  <si>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</si>
  <si>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</si>
  <si>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</si>
  <si>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(nurodyti taikomo PVM dydį, proc.)</t>
  </si>
  <si>
    <t>Pesticidai</t>
  </si>
  <si>
    <t>Preliminarus siuntimų kiekis sutarties galiojimo laikotarpiu, siuntimai</t>
  </si>
  <si>
    <t>6 priedas „Paslaugų įkainių lentelė"</t>
  </si>
  <si>
    <t>1 pirkimo dalis</t>
  </si>
  <si>
    <t>Siektina metodo nustatymo (kiekybinio įvertinimo) riba</t>
  </si>
  <si>
    <t>Aplinkos kokybės standarto (AKS) vertė</t>
  </si>
  <si>
    <t>Preliminarus mėginių kiekis, vnt.</t>
  </si>
  <si>
    <t>Paviršinis vanduo (upės, ežerai)</t>
  </si>
  <si>
    <t>Fenoliai</t>
  </si>
  <si>
    <t>Nonilfenoliai[1] (4-nonilfenolis)</t>
  </si>
  <si>
    <t>84852-15-3</t>
  </si>
  <si>
    <t>0,09 μg/l</t>
  </si>
  <si>
    <t>0,3 μg/l</t>
  </si>
  <si>
    <t>Oktilfenolis[2] ((4-(1,1´,3,3´-tetrametilbutil)-fenolis))</t>
  </si>
  <si>
    <t>140-66-9</t>
  </si>
  <si>
    <t>0,03 μg/l</t>
  </si>
  <si>
    <t>0,1 μg/l</t>
  </si>
  <si>
    <r>
      <t>2.</t>
    </r>
    <r>
      <rPr>
        <sz val="7"/>
        <color theme="1"/>
        <rFont val="Times New Roman"/>
        <family val="1"/>
      </rPr>
      <t xml:space="preserve"> </t>
    </r>
    <r>
      <rPr>
        <sz val="10"/>
        <color theme="1"/>
        <rFont val="Times New Roman"/>
        <family val="1"/>
      </rPr>
      <t> </t>
    </r>
  </si>
  <si>
    <t>Pentachlorfenolis</t>
  </si>
  <si>
    <t>87-86-5</t>
  </si>
  <si>
    <t>0,12 μg/l</t>
  </si>
  <si>
    <t>0,4 μg/l</t>
  </si>
  <si>
    <r>
      <t>3.</t>
    </r>
    <r>
      <rPr>
        <sz val="7"/>
        <color theme="1"/>
        <rFont val="Times New Roman"/>
        <family val="1"/>
      </rPr>
      <t xml:space="preserve">       </t>
    </r>
    <r>
      <rPr>
        <sz val="10"/>
        <color theme="1"/>
        <rFont val="Times New Roman"/>
        <family val="1"/>
      </rPr>
      <t> </t>
    </r>
  </si>
  <si>
    <t>Perfluorinti junginiai</t>
  </si>
  <si>
    <t>Perfluoroktansulfonrūgštis ir jos dariniai (PFOS)</t>
  </si>
  <si>
    <t>1763-23-1</t>
  </si>
  <si>
    <t>0,000195 μg/l</t>
  </si>
  <si>
    <t>0,00065 μg/l</t>
  </si>
  <si>
    <t>Perfluoroktano rūgštis (PFOA)</t>
  </si>
  <si>
    <t>335-67-1</t>
  </si>
  <si>
    <t>-</t>
  </si>
  <si>
    <r>
      <t>4.</t>
    </r>
    <r>
      <rPr>
        <sz val="7"/>
        <color theme="1"/>
        <rFont val="Times New Roman"/>
        <family val="1"/>
      </rPr>
      <t xml:space="preserve">       </t>
    </r>
    <r>
      <rPr>
        <sz val="10"/>
        <color theme="1"/>
        <rFont val="Times New Roman"/>
        <family val="1"/>
      </rPr>
      <t> </t>
    </r>
  </si>
  <si>
    <t>Tributilalavo junginiai (Tributilalavo katijonas)</t>
  </si>
  <si>
    <t>36643-28-4</t>
  </si>
  <si>
    <t>0,00006 μg/l</t>
  </si>
  <si>
    <t>0,0002 μg/l</t>
  </si>
  <si>
    <r>
      <t>5.</t>
    </r>
    <r>
      <rPr>
        <sz val="7"/>
        <color theme="1"/>
        <rFont val="Times New Roman"/>
        <family val="1"/>
      </rPr>
      <t xml:space="preserve">       </t>
    </r>
    <r>
      <rPr>
        <sz val="10"/>
        <color theme="1"/>
        <rFont val="Times New Roman"/>
        <family val="1"/>
      </rPr>
      <t> </t>
    </r>
  </si>
  <si>
    <t>Atrazinas</t>
  </si>
  <si>
    <t>1912-24-9</t>
  </si>
  <si>
    <t>0,18 μg/l</t>
  </si>
  <si>
    <t>0,6 μg/l</t>
  </si>
  <si>
    <t>Diuronas</t>
  </si>
  <si>
    <t>330-54-1</t>
  </si>
  <si>
    <t>0,06 μg/l</t>
  </si>
  <si>
    <t>0,2 μg/l</t>
  </si>
  <si>
    <t>Izoproturonas</t>
  </si>
  <si>
    <t>34123-59-6</t>
  </si>
  <si>
    <t>Simazinas</t>
  </si>
  <si>
    <t>122-34-9</t>
  </si>
  <si>
    <t>1 μg/l</t>
  </si>
  <si>
    <t>Chinoksifenas</t>
  </si>
  <si>
    <t>124495-18-7</t>
  </si>
  <si>
    <t>0,045 μg/l</t>
  </si>
  <si>
    <t>0,15 μg/l</t>
  </si>
  <si>
    <t>Aklonifenas</t>
  </si>
  <si>
    <t>74070-46-5</t>
  </si>
  <si>
    <t>0,036 μg/l</t>
  </si>
  <si>
    <t>Terbutrinas</t>
  </si>
  <si>
    <t>886-50-0</t>
  </si>
  <si>
    <t>0,0195 μg/l</t>
  </si>
  <si>
    <t>0,065 μg/l</t>
  </si>
  <si>
    <t>Trifluralinas</t>
  </si>
  <si>
    <t>1582-09-8</t>
  </si>
  <si>
    <t>0,009 μg/l</t>
  </si>
  <si>
    <t>Chlorfenvinfosas</t>
  </si>
  <si>
    <t>470-90-6</t>
  </si>
  <si>
    <t>Chlorpyrifosas</t>
  </si>
  <si>
    <t>2921-88-2</t>
  </si>
  <si>
    <t>[1] Nonilfenolis (CAS Nr. 25154–52–3, ES Nr. 246–672–0), įskaitant izomerus 4-nonilfenolį (CAS Nr. 104–40–5, ES Nr. 203–199–4) ir 4-nonilfenolį (šakotąjį) (CAS Nr. 84852–15–3, ES Nr. 284–325–5).</t>
  </si>
  <si>
    <t>[2] Oktilfenolis (CAS Nr. 1806–26–4), įskaitant izomerą 4-(1,1’,3,3’-tetrametilbutil)-fenolį (CAS Nr. 140–66–9)</t>
  </si>
  <si>
    <t>Aldrinas</t>
  </si>
  <si>
    <t>309-00-2</t>
  </si>
  <si>
    <t>∑ = 0,003 μg/l</t>
  </si>
  <si>
    <t>∑ = 0,01 μg/l</t>
  </si>
  <si>
    <t>Dieldrinas</t>
  </si>
  <si>
    <t>60-57-1</t>
  </si>
  <si>
    <t>Endrinas</t>
  </si>
  <si>
    <t>72-20-8</t>
  </si>
  <si>
    <t>Izodrinas</t>
  </si>
  <si>
    <t>465-73-6</t>
  </si>
  <si>
    <t xml:space="preserve">Endosulfanas (alpha) </t>
  </si>
  <si>
    <t>959-98-8</t>
  </si>
  <si>
    <t>0,0015 μg/l</t>
  </si>
  <si>
    <t>0,005 μg/l</t>
  </si>
  <si>
    <t>Endosulfanas (beta)</t>
  </si>
  <si>
    <t>33213-65-9</t>
  </si>
  <si>
    <t>Heksachlorbenzenas (HCB)</t>
  </si>
  <si>
    <t>118-74-1</t>
  </si>
  <si>
    <t>0,015 μg/l</t>
  </si>
  <si>
    <t>0,05 μg/l</t>
  </si>
  <si>
    <t>Heksachlorcikloheksanas (alfa-HCH)</t>
  </si>
  <si>
    <t>319-84-6</t>
  </si>
  <si>
    <t>0,006 μg/l</t>
  </si>
  <si>
    <t>0,02 μg/l</t>
  </si>
  <si>
    <t xml:space="preserve"> Heksachlorcikloheksanas (beta-HCH)</t>
  </si>
  <si>
    <t>319-85-7</t>
  </si>
  <si>
    <t xml:space="preserve"> Heksachlorcikloheksanas (gama-HCH)</t>
  </si>
  <si>
    <t>58-89-9</t>
  </si>
  <si>
    <t>Pentachlorbenzenas</t>
  </si>
  <si>
    <t>608-93-5</t>
  </si>
  <si>
    <t>0,0021 μg/l</t>
  </si>
  <si>
    <t>0,007 μg/l</t>
  </si>
  <si>
    <t>o,p'-DDT</t>
  </si>
  <si>
    <t>789-02-6</t>
  </si>
  <si>
    <t>0,003 μg/l</t>
  </si>
  <si>
    <t>0,01 μg/l</t>
  </si>
  <si>
    <t>p,p'-DDT</t>
  </si>
  <si>
    <t>50-29-3</t>
  </si>
  <si>
    <t>o,p'-DDE</t>
  </si>
  <si>
    <t>3424-82-6</t>
  </si>
  <si>
    <t>p,p'-DDE</t>
  </si>
  <si>
    <t>72-55-9</t>
  </si>
  <si>
    <t>o,p'-DDD</t>
  </si>
  <si>
    <t>53-19-0</t>
  </si>
  <si>
    <t>p,p'-DDD</t>
  </si>
  <si>
    <t>72-54-8</t>
  </si>
  <si>
    <t>Brominti difenileteriai (BDE)</t>
  </si>
  <si>
    <t>Brominti difenileteriai:</t>
  </si>
  <si>
    <t>32534-81-9:</t>
  </si>
  <si>
    <t>0,042 μg/l</t>
  </si>
  <si>
    <t>0,14 μg/l</t>
  </si>
  <si>
    <t>BDE-28</t>
  </si>
  <si>
    <t>41318-75-6</t>
  </si>
  <si>
    <t>BDE-47</t>
  </si>
  <si>
    <t>5436-43-1</t>
  </si>
  <si>
    <t>BDE-85</t>
  </si>
  <si>
    <t>182346-21-0</t>
  </si>
  <si>
    <t>BDE-99</t>
  </si>
  <si>
    <t>60348-60-9</t>
  </si>
  <si>
    <t>BDE-100</t>
  </si>
  <si>
    <t>189084-64-8</t>
  </si>
  <si>
    <t>BDE-153</t>
  </si>
  <si>
    <t>68631-49-2</t>
  </si>
  <si>
    <t>BDE-154</t>
  </si>
  <si>
    <t>207122-15-4</t>
  </si>
  <si>
    <r>
      <t>7.</t>
    </r>
    <r>
      <rPr>
        <sz val="7"/>
        <color theme="1"/>
        <rFont val="Times New Roman"/>
        <family val="1"/>
      </rPr>
      <t xml:space="preserve">       </t>
    </r>
    <r>
      <rPr>
        <sz val="10"/>
        <color theme="1"/>
        <rFont val="Times New Roman"/>
        <family val="1"/>
      </rPr>
      <t> </t>
    </r>
  </si>
  <si>
    <t>Polichlorinti bifenilai (PCB)</t>
  </si>
  <si>
    <t>PCB 28</t>
  </si>
  <si>
    <t>7012-37-5</t>
  </si>
  <si>
    <t>PCB 52</t>
  </si>
  <si>
    <t>35693-99-3</t>
  </si>
  <si>
    <t>PCB 101</t>
  </si>
  <si>
    <t>37680-73-2</t>
  </si>
  <si>
    <t>PCB 118</t>
  </si>
  <si>
    <t>31508-00-6</t>
  </si>
  <si>
    <t>PCB 138</t>
  </si>
  <si>
    <t>35065-28-2</t>
  </si>
  <si>
    <t>PCB 153</t>
  </si>
  <si>
    <t>35065-27-1</t>
  </si>
  <si>
    <t>PCB 180</t>
  </si>
  <si>
    <t>35065-29-3</t>
  </si>
  <si>
    <r>
      <t>8.</t>
    </r>
    <r>
      <rPr>
        <sz val="7"/>
        <color theme="1"/>
        <rFont val="Times New Roman"/>
        <family val="1"/>
      </rPr>
      <t xml:space="preserve">       </t>
    </r>
    <r>
      <rPr>
        <sz val="10"/>
        <color theme="1"/>
        <rFont val="Times New Roman"/>
        <family val="1"/>
      </rPr>
      <t> </t>
    </r>
  </si>
  <si>
    <t>Gyvsidabris</t>
  </si>
  <si>
    <t>Gyvsidabris (Hg)</t>
  </si>
  <si>
    <t>7439-97-6</t>
  </si>
  <si>
    <t>0,021 μg/l</t>
  </si>
  <si>
    <t>0,07 μg/l</t>
  </si>
  <si>
    <r>
      <t>6.</t>
    </r>
    <r>
      <rPr>
        <sz val="7"/>
        <color theme="1"/>
        <rFont val="Times New Roman"/>
        <family val="1"/>
      </rPr>
      <t xml:space="preserve">     </t>
    </r>
    <r>
      <rPr>
        <sz val="10"/>
        <color theme="1"/>
        <rFont val="Times New Roman"/>
        <family val="1"/>
      </rPr>
      <t> </t>
    </r>
  </si>
  <si>
    <r>
      <t>9.</t>
    </r>
    <r>
      <rPr>
        <sz val="7"/>
        <color theme="1"/>
        <rFont val="Times New Roman"/>
        <family val="1"/>
      </rPr>
      <t xml:space="preserve">       </t>
    </r>
    <r>
      <rPr>
        <sz val="10"/>
        <color theme="1"/>
        <rFont val="Times New Roman"/>
        <family val="1"/>
      </rPr>
      <t> </t>
    </r>
  </si>
  <si>
    <r>
      <t>10.</t>
    </r>
    <r>
      <rPr>
        <sz val="7"/>
        <color theme="1"/>
        <rFont val="Times New Roman"/>
        <family val="1"/>
      </rPr>
      <t xml:space="preserve">       </t>
    </r>
    <r>
      <rPr>
        <sz val="10"/>
        <color theme="1"/>
        <rFont val="Times New Roman"/>
        <family val="1"/>
      </rPr>
      <t> </t>
    </r>
  </si>
  <si>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</si>
  <si>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Vienos siuntos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</si>
</sst>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sz val="10"/>
      <color rgb="FF000000"/>
      <name val="Times New Roman"/>
      <family val="1"/>
    </font>
    <font>
      <u/>
      <sz val="11"/>
      <color theme="10"/>
      <name val="Aptos Narrow"/>
      <family val="2"/>
      <charset val="186"/>
      <scheme val="minor"/>
    </font>
    <font>
      <sz val="11"/>
      <color rgb="FFFF0000"/>
      <name val="Aptos Narrow"/>
      <family val="2"/>
      <charset val="186"/>
      <scheme val="minor"/>
    </font>
    <font>
      <b/>
      <sz val="20"/>
      <color theme="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89999084444715716"/>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73">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5" xfId="1" applyBorder="1" applyAlignment="1">
      <alignment horizontal="center" vertical="center" wrapText="1"/>
    </xf>
    <xf numFmtId="0" fontId="2" fillId="0" borderId="3" xfId="0" applyFont="1" applyBorder="1" applyAlignment="1">
      <alignment horizontal="center" vertical="center" wrapText="1"/>
    </xf>
    <xf numFmtId="0" fontId="4" fillId="0" borderId="5" xfId="0" applyFont="1" applyBorder="1" applyAlignment="1">
      <alignment horizontal="center" vertical="center" wrapText="1"/>
    </xf>
    <xf numFmtId="0" fontId="2" fillId="0" borderId="0" xfId="0" applyFont="1" applyAlignment="1">
      <alignment horizontal="center" vertical="center" wrapText="1"/>
    </xf>
    <xf numFmtId="0" fontId="0" fillId="0" borderId="7" xfId="0" applyBorder="1"/>
    <xf numFmtId="0" fontId="2" fillId="0" borderId="1" xfId="0" applyFont="1" applyBorder="1" applyAlignment="1">
      <alignment horizontal="center" vertical="center" wrapText="1"/>
    </xf>
    <xf numFmtId="0" fontId="0" fillId="0" borderId="8" xfId="0" applyBorder="1"/>
    <xf numFmtId="0" fontId="2" fillId="0" borderId="0" xfId="0" applyFont="1" applyAlignment="1">
      <alignment horizontal="center" vertical="top" wrapText="1"/>
    </xf>
    <xf numFmtId="0" fontId="2" fillId="0" borderId="8" xfId="0" applyFont="1" applyBorder="1" applyAlignment="1">
      <alignment horizontal="center" vertical="center"/>
    </xf>
    <xf numFmtId="0" fontId="0" fillId="0" borderId="2" xfId="0" applyBorder="1"/>
    <xf numFmtId="0" fontId="2" fillId="0" borderId="4" xfId="0" applyFont="1" applyBorder="1" applyAlignment="1">
      <alignment vertical="top" wrapText="1"/>
    </xf>
    <xf numFmtId="0" fontId="2" fillId="0" borderId="3" xfId="0" applyFont="1" applyBorder="1" applyAlignment="1">
      <alignment vertical="top"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6" fillId="0" borderId="7" xfId="0" applyFont="1" applyBorder="1"/>
    <xf numFmtId="2" fontId="0" fillId="0" borderId="6" xfId="0" applyNumberFormat="1" applyBorder="1" applyAlignment="1">
      <alignment horizontal="center" vertical="center"/>
    </xf>
    <xf numFmtId="2" fontId="0" fillId="0" borderId="3" xfId="0" applyNumberFormat="1" applyBorder="1" applyAlignment="1">
      <alignment horizontal="center" vertical="center"/>
    </xf>
    <xf numFmtId="2" fontId="0" fillId="0" borderId="1" xfId="0" applyNumberFormat="1" applyBorder="1" applyAlignment="1">
      <alignment horizontal="center" vertical="center"/>
    </xf>
    <xf numFmtId="0" fontId="5" fillId="0" borderId="0" xfId="1" applyAlignment="1">
      <alignment vertical="center"/>
    </xf>
    <xf numFmtId="0" fontId="2" fillId="0" borderId="2" xfId="0" applyFont="1" applyBorder="1" applyAlignment="1">
      <alignment horizontal="center" vertical="center" wrapText="1"/>
    </xf>
    <xf numFmtId="2" fontId="0" fillId="0" borderId="6" xfId="0" applyNumberFormat="1" applyBorder="1" applyAlignment="1">
      <alignment horizontal="center"/>
    </xf>
    <xf numFmtId="0" fontId="2" fillId="0" borderId="3" xfId="0" applyFont="1" applyBorder="1" applyAlignment="1">
      <alignment horizontal="left" vertical="center" wrapText="1" indent="3"/>
    </xf>
    <xf numFmtId="0" fontId="2" fillId="0" borderId="3" xfId="0" applyFont="1" applyBorder="1" applyAlignment="1">
      <alignment horizontal="left" vertical="center" wrapText="1" indent="2"/>
    </xf>
    <xf numFmtId="0" fontId="2" fillId="0" borderId="0" xfId="0" applyFont="1" applyAlignment="1">
      <alignment horizontal="left" vertical="center" wrapText="1" indent="2"/>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1" fillId="3" borderId="6" xfId="0" applyFont="1" applyFill="1" applyBorder="1" applyAlignment="1">
      <alignment horizontal="center" vertical="center" wrapText="1"/>
    </xf>
    <xf numFmtId="0" fontId="1" fillId="3" borderId="5" xfId="0" applyFont="1" applyFill="1" applyBorder="1" applyAlignment="1">
      <alignment horizontal="center" vertical="center" wrapText="1"/>
    </xf>
    <xf numFmtId="2" fontId="0" fillId="0" borderId="6" xfId="0" applyNumberFormat="1" applyBorder="1" applyAlignment="1">
      <alignment horizontal="center"/>
    </xf>
    <xf numFmtId="2" fontId="0" fillId="0" borderId="4" xfId="0" applyNumberFormat="1" applyBorder="1" applyAlignment="1">
      <alignment horizontal="center"/>
    </xf>
    <xf numFmtId="2" fontId="0" fillId="0" borderId="3" xfId="0" applyNumberFormat="1" applyBorder="1" applyAlignment="1">
      <alignment horizont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2" xfId="0" applyFont="1" applyBorder="1" applyAlignment="1">
      <alignment horizontal="center"/>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2" fontId="0" fillId="0" borderId="13" xfId="0" applyNumberFormat="1" applyBorder="1" applyAlignment="1">
      <alignment horizontal="center"/>
    </xf>
    <xf numFmtId="2" fontId="0" fillId="0" borderId="14" xfId="0" applyNumberFormat="1" applyBorder="1" applyAlignment="1">
      <alignment horizontal="center"/>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0" borderId="6" xfId="0" applyFont="1" applyBorder="1" applyAlignment="1">
      <alignment horizontal="left" vertical="center" wrapText="1" indent="2"/>
    </xf>
    <xf numFmtId="0" fontId="2" fillId="0" borderId="4" xfId="0" applyFont="1" applyBorder="1" applyAlignment="1">
      <alignment horizontal="left" vertical="center" wrapText="1" indent="2"/>
    </xf>
    <xf numFmtId="0" fontId="2" fillId="0" borderId="3" xfId="0" applyFont="1" applyBorder="1" applyAlignment="1">
      <alignment horizontal="left" vertical="center" wrapText="1" indent="2"/>
    </xf>
    <xf numFmtId="0" fontId="2" fillId="0" borderId="6" xfId="0" applyFont="1" applyBorder="1" applyAlignment="1">
      <alignment horizontal="left" vertical="center" wrapText="1" indent="5"/>
    </xf>
    <xf numFmtId="0" fontId="2" fillId="0" borderId="4" xfId="0" applyFont="1" applyBorder="1" applyAlignment="1">
      <alignment horizontal="left" vertical="center" wrapText="1" indent="5"/>
    </xf>
    <xf numFmtId="0" fontId="2" fillId="0" borderId="3" xfId="0" applyFont="1" applyBorder="1" applyAlignment="1">
      <alignment horizontal="left" vertical="center" wrapText="1" indent="5"/>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7" fillId="0" borderId="0" xfId="0" applyFont="1" applyAlignment="1">
      <alignment horizontal="center"/>
    </xf>
    <xf numFmtId="0" fontId="0" fillId="2" borderId="13" xfId="0" applyFill="1" applyBorder="1" applyAlignment="1" applyProtection="1">
      <alignment horizontal="center"/>
      <protection locked="0"/>
    </xf>
    <xf numFmtId="0" fontId="0" fillId="2" borderId="14" xfId="0" applyFill="1" applyBorder="1" applyAlignment="1" applyProtection="1">
      <alignment horizontal="center"/>
      <protection locked="0"/>
    </xf>
    <xf numFmtId="0" fontId="0" fillId="2" borderId="10" xfId="0" applyFill="1" applyBorder="1" applyProtection="1">
      <protection locked="0"/>
    </xf>
    <xf numFmtId="0" fontId="0" fillId="2" borderId="10"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0" fillId="2" borderId="11" xfId="0" applyFill="1" applyBorder="1" applyProtection="1">
      <protection locked="0"/>
    </xf>
    <xf numFmtId="0" fontId="0" fillId="2" borderId="11" xfId="0" applyFill="1" applyBorder="1" applyAlignment="1" applyProtection="1">
      <alignment horizontal="center"/>
      <protection locked="0"/>
    </xf>
    <xf numFmtId="0" fontId="0" fillId="2" borderId="6"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0" fillId="2" borderId="3" xfId="0" applyFill="1" applyBorder="1" applyAlignment="1" applyProtection="1">
      <alignment horizontal="center"/>
      <protection locked="0"/>
    </xf>
    <xf numFmtId="0" fontId="0" fillId="2" borderId="1" xfId="0" applyFill="1" applyBorder="1" applyProtection="1">
      <protection locked="0"/>
    </xf>
    <xf numFmtId="2" fontId="0" fillId="2" borderId="8" xfId="0" applyNumberFormat="1" applyFill="1" applyBorder="1" applyProtection="1">
      <protection locked="0"/>
    </xf>
    <xf numFmtId="2" fontId="0" fillId="2" borderId="0" xfId="0" applyNumberFormat="1" applyFill="1" applyProtection="1">
      <protection locked="0"/>
    </xf>
    <xf numFmtId="2" fontId="0" fillId="2" borderId="1" xfId="0" applyNumberFormat="1" applyFill="1" applyBorder="1" applyProtection="1">
      <protection locked="0"/>
    </xf>
    <xf numFmtId="9" fontId="0" fillId="2" borderId="1" xfId="0" applyNumberFormat="1" applyFill="1" applyBorder="1" applyProtection="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77"/>
  <sheetViews>
    <sheetView tabSelected="1" zoomScale="85" zoomScaleNormal="85" workbookViewId="0"/>
  </sheetViews>
  <sheetFormatPr defaultRowHeight="15" x14ac:dyDescent="0.25"/>
  <cols>
    <col min="3" max="3" width="13" customWidth="1"/>
    <col min="4" max="4" width="15.5703125" customWidth="1"/>
    <col min="5" max="8" width="13" customWidth="1"/>
    <col min="9" max="9" width="20.28515625" customWidth="1"/>
    <col min="10" max="11" width="13" customWidth="1"/>
    <col min="12" max="12" width="13.85546875" customWidth="1"/>
  </cols>
  <sheetData>
    <row r="1" spans="3:12" x14ac:dyDescent="0.25">
      <c r="C1" t="s">
        <v>22</v>
      </c>
    </row>
    <row r="3" spans="3:12" ht="26.25" x14ac:dyDescent="0.4">
      <c r="F3" s="57" t="s">
        <v>23</v>
      </c>
      <c r="G3" s="57"/>
      <c r="H3" s="57"/>
      <c r="I3" s="57"/>
    </row>
    <row r="5" spans="3:12" ht="15.75" thickBot="1" x14ac:dyDescent="0.3"/>
    <row r="6" spans="3:12" ht="77.25" thickBot="1" x14ac:dyDescent="0.3">
      <c r="C6" s="15" t="s">
        <v>0</v>
      </c>
      <c r="D6" s="16" t="s">
        <v>1</v>
      </c>
      <c r="E6" s="16" t="s">
        <v>2</v>
      </c>
      <c r="F6" s="16" t="s">
        <v>3</v>
      </c>
      <c r="G6" s="16" t="s">
        <v>4</v>
      </c>
      <c r="H6" s="16" t="s">
        <v>24</v>
      </c>
      <c r="I6" s="16" t="s">
        <v>25</v>
      </c>
      <c r="J6" s="16" t="s">
        <v>26</v>
      </c>
      <c r="K6" s="29" t="s">
        <v>7</v>
      </c>
      <c r="L6" s="29" t="s">
        <v>8</v>
      </c>
    </row>
    <row r="7" spans="3:12" ht="45.75" thickBot="1" x14ac:dyDescent="0.3">
      <c r="C7" s="40" t="s">
        <v>5</v>
      </c>
      <c r="D7" s="40" t="s">
        <v>27</v>
      </c>
      <c r="E7" s="40" t="s">
        <v>28</v>
      </c>
      <c r="F7" s="3" t="s">
        <v>29</v>
      </c>
      <c r="G7" s="2" t="s">
        <v>30</v>
      </c>
      <c r="H7" s="2" t="s">
        <v>31</v>
      </c>
      <c r="I7" s="2" t="s">
        <v>32</v>
      </c>
      <c r="J7" s="55">
        <v>44</v>
      </c>
      <c r="K7" s="58"/>
      <c r="L7" s="44">
        <f>J7*K7</f>
        <v>0</v>
      </c>
    </row>
    <row r="8" spans="3:12" ht="75.75" thickBot="1" x14ac:dyDescent="0.3">
      <c r="C8" s="42"/>
      <c r="D8" s="42"/>
      <c r="E8" s="42"/>
      <c r="F8" s="3" t="s">
        <v>33</v>
      </c>
      <c r="G8" s="2" t="s">
        <v>34</v>
      </c>
      <c r="H8" s="2" t="s">
        <v>35</v>
      </c>
      <c r="I8" s="2" t="s">
        <v>36</v>
      </c>
      <c r="J8" s="56"/>
      <c r="K8" s="59"/>
      <c r="L8" s="45"/>
    </row>
    <row r="9" spans="3:12" ht="26.25" thickBot="1" x14ac:dyDescent="0.3">
      <c r="C9" s="24" t="s">
        <v>37</v>
      </c>
      <c r="D9" s="2" t="s">
        <v>27</v>
      </c>
      <c r="E9" s="2" t="s">
        <v>38</v>
      </c>
      <c r="F9" s="2" t="s">
        <v>38</v>
      </c>
      <c r="G9" s="2" t="s">
        <v>39</v>
      </c>
      <c r="H9" s="2" t="s">
        <v>40</v>
      </c>
      <c r="I9" s="2" t="s">
        <v>41</v>
      </c>
      <c r="J9" s="2">
        <v>44</v>
      </c>
      <c r="K9" s="60"/>
      <c r="L9" s="23">
        <f>J9*K9</f>
        <v>0</v>
      </c>
    </row>
    <row r="10" spans="3:12" ht="51.75" thickBot="1" x14ac:dyDescent="0.3">
      <c r="C10" s="40" t="s">
        <v>42</v>
      </c>
      <c r="D10" s="40" t="s">
        <v>27</v>
      </c>
      <c r="E10" s="40" t="s">
        <v>43</v>
      </c>
      <c r="F10" s="2" t="s">
        <v>44</v>
      </c>
      <c r="G10" s="2" t="s">
        <v>45</v>
      </c>
      <c r="H10" s="2" t="s">
        <v>46</v>
      </c>
      <c r="I10" s="2" t="s">
        <v>47</v>
      </c>
      <c r="J10" s="40">
        <v>44</v>
      </c>
      <c r="K10" s="61"/>
      <c r="L10" s="31">
        <f>J10*K10</f>
        <v>0</v>
      </c>
    </row>
    <row r="11" spans="3:12" ht="26.25" thickBot="1" x14ac:dyDescent="0.3">
      <c r="C11" s="42"/>
      <c r="D11" s="42"/>
      <c r="E11" s="42"/>
      <c r="F11" s="2" t="s">
        <v>48</v>
      </c>
      <c r="G11" s="2" t="s">
        <v>49</v>
      </c>
      <c r="H11" s="2" t="s">
        <v>50</v>
      </c>
      <c r="I11" s="2" t="s">
        <v>50</v>
      </c>
      <c r="J11" s="42"/>
      <c r="K11" s="62"/>
      <c r="L11" s="33"/>
    </row>
    <row r="12" spans="3:12" ht="51.75" thickBot="1" x14ac:dyDescent="0.3">
      <c r="C12" s="4" t="s">
        <v>51</v>
      </c>
      <c r="D12" s="2" t="s">
        <v>27</v>
      </c>
      <c r="E12" s="2" t="s">
        <v>52</v>
      </c>
      <c r="F12" s="2" t="s">
        <v>52</v>
      </c>
      <c r="G12" s="2" t="s">
        <v>53</v>
      </c>
      <c r="H12" s="2" t="s">
        <v>54</v>
      </c>
      <c r="I12" s="2" t="s">
        <v>55</v>
      </c>
      <c r="J12" s="2">
        <v>38</v>
      </c>
      <c r="K12" s="63"/>
      <c r="L12" s="23">
        <f>J12*K12</f>
        <v>0</v>
      </c>
    </row>
    <row r="13" spans="3:12" ht="15.75" thickBot="1" x14ac:dyDescent="0.3">
      <c r="C13" s="52" t="s">
        <v>56</v>
      </c>
      <c r="D13" s="40" t="s">
        <v>27</v>
      </c>
      <c r="E13" s="40" t="s">
        <v>20</v>
      </c>
      <c r="F13" s="2" t="s">
        <v>57</v>
      </c>
      <c r="G13" s="2" t="s">
        <v>58</v>
      </c>
      <c r="H13" s="2" t="s">
        <v>59</v>
      </c>
      <c r="I13" s="2" t="s">
        <v>60</v>
      </c>
      <c r="J13" s="40">
        <v>44</v>
      </c>
      <c r="K13" s="61"/>
      <c r="L13" s="31">
        <f>J13*K13</f>
        <v>0</v>
      </c>
    </row>
    <row r="14" spans="3:12" ht="15.75" thickBot="1" x14ac:dyDescent="0.3">
      <c r="C14" s="53"/>
      <c r="D14" s="41"/>
      <c r="E14" s="41"/>
      <c r="F14" s="2" t="s">
        <v>61</v>
      </c>
      <c r="G14" s="2" t="s">
        <v>62</v>
      </c>
      <c r="H14" s="2" t="s">
        <v>63</v>
      </c>
      <c r="I14" s="2" t="s">
        <v>64</v>
      </c>
      <c r="J14" s="41"/>
      <c r="K14" s="64"/>
      <c r="L14" s="32"/>
    </row>
    <row r="15" spans="3:12" ht="15.75" thickBot="1" x14ac:dyDescent="0.3">
      <c r="C15" s="53"/>
      <c r="D15" s="41"/>
      <c r="E15" s="41"/>
      <c r="F15" s="2" t="s">
        <v>65</v>
      </c>
      <c r="G15" s="2" t="s">
        <v>66</v>
      </c>
      <c r="H15" s="2" t="s">
        <v>31</v>
      </c>
      <c r="I15" s="2" t="s">
        <v>32</v>
      </c>
      <c r="J15" s="41"/>
      <c r="K15" s="64"/>
      <c r="L15" s="32"/>
    </row>
    <row r="16" spans="3:12" ht="15.75" thickBot="1" x14ac:dyDescent="0.3">
      <c r="C16" s="53"/>
      <c r="D16" s="41"/>
      <c r="E16" s="41"/>
      <c r="F16" s="2" t="s">
        <v>67</v>
      </c>
      <c r="G16" s="2" t="s">
        <v>68</v>
      </c>
      <c r="H16" s="2" t="s">
        <v>32</v>
      </c>
      <c r="I16" s="2" t="s">
        <v>69</v>
      </c>
      <c r="J16" s="41"/>
      <c r="K16" s="64"/>
      <c r="L16" s="32"/>
    </row>
    <row r="17" spans="3:12" ht="15.75" thickBot="1" x14ac:dyDescent="0.3">
      <c r="C17" s="53"/>
      <c r="D17" s="41"/>
      <c r="E17" s="41"/>
      <c r="F17" s="2" t="s">
        <v>70</v>
      </c>
      <c r="G17" s="2" t="s">
        <v>71</v>
      </c>
      <c r="H17" s="2" t="s">
        <v>72</v>
      </c>
      <c r="I17" s="2" t="s">
        <v>73</v>
      </c>
      <c r="J17" s="41"/>
      <c r="K17" s="64"/>
      <c r="L17" s="32"/>
    </row>
    <row r="18" spans="3:12" ht="15.75" thickBot="1" x14ac:dyDescent="0.3">
      <c r="C18" s="53"/>
      <c r="D18" s="41"/>
      <c r="E18" s="41"/>
      <c r="F18" s="2" t="s">
        <v>74</v>
      </c>
      <c r="G18" s="2" t="s">
        <v>75</v>
      </c>
      <c r="H18" s="2" t="s">
        <v>76</v>
      </c>
      <c r="I18" s="2" t="s">
        <v>40</v>
      </c>
      <c r="J18" s="41"/>
      <c r="K18" s="64"/>
      <c r="L18" s="32"/>
    </row>
    <row r="19" spans="3:12" ht="15.75" thickBot="1" x14ac:dyDescent="0.3">
      <c r="C19" s="54"/>
      <c r="D19" s="42"/>
      <c r="E19" s="42"/>
      <c r="F19" s="2" t="s">
        <v>77</v>
      </c>
      <c r="G19" s="2" t="s">
        <v>78</v>
      </c>
      <c r="H19" s="2" t="s">
        <v>79</v>
      </c>
      <c r="I19" s="2" t="s">
        <v>80</v>
      </c>
      <c r="J19" s="42"/>
      <c r="K19" s="62"/>
      <c r="L19" s="33"/>
    </row>
    <row r="20" spans="3:12" ht="15.75" thickBot="1" x14ac:dyDescent="0.3">
      <c r="C20" s="49" t="s">
        <v>177</v>
      </c>
      <c r="D20" s="40" t="s">
        <v>27</v>
      </c>
      <c r="E20" s="40" t="s">
        <v>20</v>
      </c>
      <c r="F20" s="2" t="s">
        <v>81</v>
      </c>
      <c r="G20" s="2" t="s">
        <v>82</v>
      </c>
      <c r="H20" s="2" t="s">
        <v>83</v>
      </c>
      <c r="I20" s="2" t="s">
        <v>35</v>
      </c>
      <c r="J20" s="40">
        <v>44</v>
      </c>
      <c r="K20" s="64"/>
      <c r="L20" s="31">
        <f>J20*K20</f>
        <v>0</v>
      </c>
    </row>
    <row r="21" spans="3:12" ht="15.75" customHeight="1" thickBot="1" x14ac:dyDescent="0.3">
      <c r="C21" s="50"/>
      <c r="D21" s="41"/>
      <c r="E21" s="41"/>
      <c r="F21" s="2" t="s">
        <v>84</v>
      </c>
      <c r="G21" s="2" t="s">
        <v>85</v>
      </c>
      <c r="H21" s="2" t="s">
        <v>35</v>
      </c>
      <c r="I21" s="2" t="s">
        <v>36</v>
      </c>
      <c r="J21" s="41"/>
      <c r="K21" s="64"/>
      <c r="L21" s="32"/>
    </row>
    <row r="22" spans="3:12" ht="15.75" thickBot="1" x14ac:dyDescent="0.3">
      <c r="C22" s="51"/>
      <c r="D22" s="42"/>
      <c r="E22" s="42"/>
      <c r="F22" s="2" t="s">
        <v>86</v>
      </c>
      <c r="G22" s="2" t="s">
        <v>87</v>
      </c>
      <c r="H22" s="2" t="s">
        <v>83</v>
      </c>
      <c r="I22" s="2" t="s">
        <v>35</v>
      </c>
      <c r="J22" s="42"/>
      <c r="K22" s="64"/>
      <c r="L22" s="33"/>
    </row>
    <row r="23" spans="3:12" ht="15.75" thickBot="1" x14ac:dyDescent="0.3">
      <c r="C23" s="49" t="s">
        <v>155</v>
      </c>
      <c r="D23" s="40" t="s">
        <v>27</v>
      </c>
      <c r="E23" s="40" t="s">
        <v>20</v>
      </c>
      <c r="F23" s="22" t="s">
        <v>90</v>
      </c>
      <c r="G23" s="22" t="s">
        <v>91</v>
      </c>
      <c r="H23" s="40" t="s">
        <v>92</v>
      </c>
      <c r="I23" s="40" t="s">
        <v>93</v>
      </c>
      <c r="J23" s="40">
        <v>44</v>
      </c>
      <c r="K23" s="65"/>
      <c r="L23" s="31">
        <f>J23*K23</f>
        <v>0</v>
      </c>
    </row>
    <row r="24" spans="3:12" ht="15.75" thickBot="1" x14ac:dyDescent="0.3">
      <c r="C24" s="50"/>
      <c r="D24" s="41"/>
      <c r="E24" s="41"/>
      <c r="F24" s="2" t="s">
        <v>94</v>
      </c>
      <c r="G24" s="2" t="s">
        <v>95</v>
      </c>
      <c r="H24" s="41"/>
      <c r="I24" s="41"/>
      <c r="J24" s="41"/>
      <c r="K24" s="66"/>
      <c r="L24" s="32"/>
    </row>
    <row r="25" spans="3:12" ht="15.75" thickBot="1" x14ac:dyDescent="0.3">
      <c r="C25" s="50"/>
      <c r="D25" s="41"/>
      <c r="E25" s="41"/>
      <c r="F25" s="2" t="s">
        <v>96</v>
      </c>
      <c r="G25" s="2" t="s">
        <v>97</v>
      </c>
      <c r="H25" s="41"/>
      <c r="I25" s="41"/>
      <c r="J25" s="41"/>
      <c r="K25" s="66"/>
      <c r="L25" s="32"/>
    </row>
    <row r="26" spans="3:12" ht="15.75" thickBot="1" x14ac:dyDescent="0.3">
      <c r="C26" s="50"/>
      <c r="D26" s="41"/>
      <c r="E26" s="41"/>
      <c r="F26" s="2" t="s">
        <v>98</v>
      </c>
      <c r="G26" s="2" t="s">
        <v>99</v>
      </c>
      <c r="H26" s="42"/>
      <c r="I26" s="42"/>
      <c r="J26" s="41"/>
      <c r="K26" s="66"/>
      <c r="L26" s="32"/>
    </row>
    <row r="27" spans="3:12" ht="26.25" thickBot="1" x14ac:dyDescent="0.3">
      <c r="C27" s="50"/>
      <c r="D27" s="41"/>
      <c r="E27" s="41"/>
      <c r="F27" s="2" t="s">
        <v>100</v>
      </c>
      <c r="G27" s="2" t="s">
        <v>101</v>
      </c>
      <c r="H27" s="40" t="s">
        <v>102</v>
      </c>
      <c r="I27" s="40" t="s">
        <v>103</v>
      </c>
      <c r="J27" s="41"/>
      <c r="K27" s="66"/>
      <c r="L27" s="32"/>
    </row>
    <row r="28" spans="3:12" ht="26.25" thickBot="1" x14ac:dyDescent="0.3">
      <c r="C28" s="50"/>
      <c r="D28" s="41"/>
      <c r="E28" s="41"/>
      <c r="F28" s="2" t="s">
        <v>104</v>
      </c>
      <c r="G28" s="2" t="s">
        <v>105</v>
      </c>
      <c r="H28" s="42"/>
      <c r="I28" s="42"/>
      <c r="J28" s="41"/>
      <c r="K28" s="66"/>
      <c r="L28" s="32"/>
    </row>
    <row r="29" spans="3:12" ht="26.25" thickBot="1" x14ac:dyDescent="0.3">
      <c r="C29" s="50"/>
      <c r="D29" s="41"/>
      <c r="E29" s="41"/>
      <c r="F29" s="2" t="s">
        <v>106</v>
      </c>
      <c r="G29" s="2" t="s">
        <v>107</v>
      </c>
      <c r="H29" s="2" t="s">
        <v>108</v>
      </c>
      <c r="I29" s="2" t="s">
        <v>109</v>
      </c>
      <c r="J29" s="41"/>
      <c r="K29" s="66"/>
      <c r="L29" s="32"/>
    </row>
    <row r="30" spans="3:12" ht="39" thickBot="1" x14ac:dyDescent="0.3">
      <c r="C30" s="50"/>
      <c r="D30" s="41"/>
      <c r="E30" s="41"/>
      <c r="F30" s="2" t="s">
        <v>110</v>
      </c>
      <c r="G30" s="2" t="s">
        <v>111</v>
      </c>
      <c r="H30" s="40" t="s">
        <v>112</v>
      </c>
      <c r="I30" s="40" t="s">
        <v>113</v>
      </c>
      <c r="J30" s="41"/>
      <c r="K30" s="66"/>
      <c r="L30" s="32"/>
    </row>
    <row r="31" spans="3:12" ht="51.75" thickBot="1" x14ac:dyDescent="0.3">
      <c r="C31" s="50"/>
      <c r="D31" s="41"/>
      <c r="E31" s="41"/>
      <c r="F31" s="2" t="s">
        <v>114</v>
      </c>
      <c r="G31" s="2" t="s">
        <v>115</v>
      </c>
      <c r="H31" s="41"/>
      <c r="I31" s="41"/>
      <c r="J31" s="41"/>
      <c r="K31" s="66"/>
      <c r="L31" s="32"/>
    </row>
    <row r="32" spans="3:12" ht="51.75" thickBot="1" x14ac:dyDescent="0.3">
      <c r="C32" s="50"/>
      <c r="D32" s="41"/>
      <c r="E32" s="41"/>
      <c r="F32" s="2" t="s">
        <v>116</v>
      </c>
      <c r="G32" s="2" t="s">
        <v>117</v>
      </c>
      <c r="H32" s="42"/>
      <c r="I32" s="42"/>
      <c r="J32" s="41"/>
      <c r="K32" s="66"/>
      <c r="L32" s="32"/>
    </row>
    <row r="33" spans="3:12" ht="26.25" thickBot="1" x14ac:dyDescent="0.3">
      <c r="C33" s="50"/>
      <c r="D33" s="41"/>
      <c r="E33" s="41"/>
      <c r="F33" s="2" t="s">
        <v>118</v>
      </c>
      <c r="G33" s="2" t="s">
        <v>119</v>
      </c>
      <c r="H33" s="2" t="s">
        <v>120</v>
      </c>
      <c r="I33" s="2" t="s">
        <v>121</v>
      </c>
      <c r="J33" s="41"/>
      <c r="K33" s="66"/>
      <c r="L33" s="32"/>
    </row>
    <row r="34" spans="3:12" ht="15.75" thickBot="1" x14ac:dyDescent="0.3">
      <c r="C34" s="50"/>
      <c r="D34" s="41"/>
      <c r="E34" s="41"/>
      <c r="F34" s="2" t="s">
        <v>122</v>
      </c>
      <c r="G34" s="2" t="s">
        <v>123</v>
      </c>
      <c r="H34" s="40" t="s">
        <v>124</v>
      </c>
      <c r="I34" s="40" t="s">
        <v>125</v>
      </c>
      <c r="J34" s="41"/>
      <c r="K34" s="66"/>
      <c r="L34" s="32"/>
    </row>
    <row r="35" spans="3:12" ht="15.75" thickBot="1" x14ac:dyDescent="0.3">
      <c r="C35" s="50"/>
      <c r="D35" s="41"/>
      <c r="E35" s="41"/>
      <c r="F35" s="2" t="s">
        <v>126</v>
      </c>
      <c r="G35" s="2" t="s">
        <v>127</v>
      </c>
      <c r="H35" s="41"/>
      <c r="I35" s="41"/>
      <c r="J35" s="41"/>
      <c r="K35" s="66"/>
      <c r="L35" s="32"/>
    </row>
    <row r="36" spans="3:12" ht="15.75" thickBot="1" x14ac:dyDescent="0.3">
      <c r="C36" s="50"/>
      <c r="D36" s="41"/>
      <c r="E36" s="41"/>
      <c r="F36" s="2" t="s">
        <v>128</v>
      </c>
      <c r="G36" s="2" t="s">
        <v>129</v>
      </c>
      <c r="H36" s="41"/>
      <c r="I36" s="41"/>
      <c r="J36" s="41"/>
      <c r="K36" s="66"/>
      <c r="L36" s="32"/>
    </row>
    <row r="37" spans="3:12" ht="15.75" thickBot="1" x14ac:dyDescent="0.3">
      <c r="C37" s="50"/>
      <c r="D37" s="41"/>
      <c r="E37" s="41"/>
      <c r="F37" s="2" t="s">
        <v>130</v>
      </c>
      <c r="G37" s="2" t="s">
        <v>131</v>
      </c>
      <c r="H37" s="41"/>
      <c r="I37" s="41"/>
      <c r="J37" s="41"/>
      <c r="K37" s="66"/>
      <c r="L37" s="32"/>
    </row>
    <row r="38" spans="3:12" ht="15.75" thickBot="1" x14ac:dyDescent="0.3">
      <c r="C38" s="50"/>
      <c r="D38" s="41"/>
      <c r="E38" s="41"/>
      <c r="F38" s="2" t="s">
        <v>132</v>
      </c>
      <c r="G38" s="2" t="s">
        <v>133</v>
      </c>
      <c r="H38" s="41"/>
      <c r="I38" s="41"/>
      <c r="J38" s="41"/>
      <c r="K38" s="66"/>
      <c r="L38" s="32"/>
    </row>
    <row r="39" spans="3:12" ht="15.75" thickBot="1" x14ac:dyDescent="0.3">
      <c r="C39" s="51"/>
      <c r="D39" s="42"/>
      <c r="E39" s="42"/>
      <c r="F39" s="2" t="s">
        <v>134</v>
      </c>
      <c r="G39" s="2" t="s">
        <v>135</v>
      </c>
      <c r="H39" s="42"/>
      <c r="I39" s="42"/>
      <c r="J39" s="42"/>
      <c r="K39" s="67"/>
      <c r="L39" s="33"/>
    </row>
    <row r="40" spans="3:12" ht="26.25" thickBot="1" x14ac:dyDescent="0.3">
      <c r="C40" s="49" t="s">
        <v>171</v>
      </c>
      <c r="D40" s="40" t="s">
        <v>27</v>
      </c>
      <c r="E40" s="40" t="s">
        <v>136</v>
      </c>
      <c r="F40" s="2" t="s">
        <v>137</v>
      </c>
      <c r="G40" s="2" t="s">
        <v>138</v>
      </c>
      <c r="H40" s="40" t="s">
        <v>139</v>
      </c>
      <c r="I40" s="40" t="s">
        <v>140</v>
      </c>
      <c r="J40" s="40">
        <v>47</v>
      </c>
      <c r="K40" s="65"/>
      <c r="L40" s="31">
        <f>J40*K40</f>
        <v>0</v>
      </c>
    </row>
    <row r="41" spans="3:12" ht="15.75" thickBot="1" x14ac:dyDescent="0.3">
      <c r="C41" s="50"/>
      <c r="D41" s="41"/>
      <c r="E41" s="41"/>
      <c r="F41" s="2" t="s">
        <v>141</v>
      </c>
      <c r="G41" s="2" t="s">
        <v>142</v>
      </c>
      <c r="H41" s="41"/>
      <c r="I41" s="41"/>
      <c r="J41" s="41"/>
      <c r="K41" s="66"/>
      <c r="L41" s="32"/>
    </row>
    <row r="42" spans="3:12" ht="15.75" thickBot="1" x14ac:dyDescent="0.3">
      <c r="C42" s="50"/>
      <c r="D42" s="41"/>
      <c r="E42" s="41"/>
      <c r="F42" s="2" t="s">
        <v>143</v>
      </c>
      <c r="G42" s="2" t="s">
        <v>144</v>
      </c>
      <c r="H42" s="41"/>
      <c r="I42" s="41"/>
      <c r="J42" s="41"/>
      <c r="K42" s="66"/>
      <c r="L42" s="32"/>
    </row>
    <row r="43" spans="3:12" ht="15.75" thickBot="1" x14ac:dyDescent="0.3">
      <c r="C43" s="50"/>
      <c r="D43" s="41"/>
      <c r="E43" s="41"/>
      <c r="F43" s="2" t="s">
        <v>145</v>
      </c>
      <c r="G43" s="2" t="s">
        <v>146</v>
      </c>
      <c r="H43" s="41"/>
      <c r="I43" s="41"/>
      <c r="J43" s="41"/>
      <c r="K43" s="66"/>
      <c r="L43" s="32"/>
    </row>
    <row r="44" spans="3:12" ht="15.75" thickBot="1" x14ac:dyDescent="0.3">
      <c r="C44" s="50"/>
      <c r="D44" s="41"/>
      <c r="E44" s="41"/>
      <c r="F44" s="2" t="s">
        <v>147</v>
      </c>
      <c r="G44" s="2" t="s">
        <v>148</v>
      </c>
      <c r="H44" s="41"/>
      <c r="I44" s="41"/>
      <c r="J44" s="41"/>
      <c r="K44" s="66"/>
      <c r="L44" s="32"/>
    </row>
    <row r="45" spans="3:12" ht="15.75" thickBot="1" x14ac:dyDescent="0.3">
      <c r="C45" s="50"/>
      <c r="D45" s="41"/>
      <c r="E45" s="41"/>
      <c r="F45" s="2" t="s">
        <v>149</v>
      </c>
      <c r="G45" s="2" t="s">
        <v>150</v>
      </c>
      <c r="H45" s="41"/>
      <c r="I45" s="41"/>
      <c r="J45" s="41"/>
      <c r="K45" s="66"/>
      <c r="L45" s="32"/>
    </row>
    <row r="46" spans="3:12" ht="15.75" thickBot="1" x14ac:dyDescent="0.3">
      <c r="C46" s="50"/>
      <c r="D46" s="41"/>
      <c r="E46" s="41"/>
      <c r="F46" s="2" t="s">
        <v>151</v>
      </c>
      <c r="G46" s="2" t="s">
        <v>152</v>
      </c>
      <c r="H46" s="41"/>
      <c r="I46" s="41"/>
      <c r="J46" s="41"/>
      <c r="K46" s="66"/>
      <c r="L46" s="32"/>
    </row>
    <row r="47" spans="3:12" ht="15.75" thickBot="1" x14ac:dyDescent="0.3">
      <c r="C47" s="51"/>
      <c r="D47" s="42"/>
      <c r="E47" s="42"/>
      <c r="F47" s="2" t="s">
        <v>153</v>
      </c>
      <c r="G47" s="2" t="s">
        <v>154</v>
      </c>
      <c r="H47" s="42"/>
      <c r="I47" s="42"/>
      <c r="J47" s="42"/>
      <c r="K47" s="67"/>
      <c r="L47" s="33"/>
    </row>
    <row r="48" spans="3:12" ht="15.75" thickBot="1" x14ac:dyDescent="0.3">
      <c r="C48" s="49" t="s">
        <v>178</v>
      </c>
      <c r="D48" s="40" t="s">
        <v>27</v>
      </c>
      <c r="E48" s="40" t="s">
        <v>156</v>
      </c>
      <c r="F48" s="5" t="s">
        <v>157</v>
      </c>
      <c r="G48" s="5" t="s">
        <v>158</v>
      </c>
      <c r="H48" s="40" t="s">
        <v>50</v>
      </c>
      <c r="I48" s="40" t="s">
        <v>50</v>
      </c>
      <c r="J48" s="40">
        <v>38</v>
      </c>
      <c r="K48" s="65"/>
      <c r="L48" s="31">
        <f>J48*K48</f>
        <v>0</v>
      </c>
    </row>
    <row r="49" spans="3:12" ht="15.75" thickBot="1" x14ac:dyDescent="0.3">
      <c r="C49" s="50"/>
      <c r="D49" s="41"/>
      <c r="E49" s="41"/>
      <c r="F49" s="5" t="s">
        <v>159</v>
      </c>
      <c r="G49" s="27" t="s">
        <v>160</v>
      </c>
      <c r="H49" s="41"/>
      <c r="I49" s="41"/>
      <c r="J49" s="41"/>
      <c r="K49" s="66"/>
      <c r="L49" s="32"/>
    </row>
    <row r="50" spans="3:12" ht="15.75" thickBot="1" x14ac:dyDescent="0.3">
      <c r="C50" s="50"/>
      <c r="D50" s="41"/>
      <c r="E50" s="41"/>
      <c r="F50" s="5" t="s">
        <v>161</v>
      </c>
      <c r="G50" s="28" t="s">
        <v>162</v>
      </c>
      <c r="H50" s="41"/>
      <c r="I50" s="41"/>
      <c r="J50" s="41"/>
      <c r="K50" s="66"/>
      <c r="L50" s="32"/>
    </row>
    <row r="51" spans="3:12" ht="15.75" thickBot="1" x14ac:dyDescent="0.3">
      <c r="C51" s="50"/>
      <c r="D51" s="41"/>
      <c r="E51" s="41"/>
      <c r="F51" s="5" t="s">
        <v>163</v>
      </c>
      <c r="G51" s="5" t="s">
        <v>164</v>
      </c>
      <c r="H51" s="41"/>
      <c r="I51" s="41"/>
      <c r="J51" s="41"/>
      <c r="K51" s="66"/>
      <c r="L51" s="32"/>
    </row>
    <row r="52" spans="3:12" ht="15.75" thickBot="1" x14ac:dyDescent="0.3">
      <c r="C52" s="50"/>
      <c r="D52" s="41"/>
      <c r="E52" s="41"/>
      <c r="F52" s="5" t="s">
        <v>165</v>
      </c>
      <c r="G52" s="5" t="s">
        <v>166</v>
      </c>
      <c r="H52" s="41"/>
      <c r="I52" s="41"/>
      <c r="J52" s="41"/>
      <c r="K52" s="66"/>
      <c r="L52" s="32"/>
    </row>
    <row r="53" spans="3:12" ht="15.75" thickBot="1" x14ac:dyDescent="0.3">
      <c r="C53" s="50"/>
      <c r="D53" s="41"/>
      <c r="E53" s="41"/>
      <c r="F53" s="5" t="s">
        <v>167</v>
      </c>
      <c r="G53" s="5" t="s">
        <v>168</v>
      </c>
      <c r="H53" s="41"/>
      <c r="I53" s="41"/>
      <c r="J53" s="41"/>
      <c r="K53" s="66"/>
      <c r="L53" s="32"/>
    </row>
    <row r="54" spans="3:12" ht="15.75" thickBot="1" x14ac:dyDescent="0.3">
      <c r="C54" s="51"/>
      <c r="D54" s="42"/>
      <c r="E54" s="42"/>
      <c r="F54" s="5" t="s">
        <v>169</v>
      </c>
      <c r="G54" s="5" t="s">
        <v>170</v>
      </c>
      <c r="H54" s="42"/>
      <c r="I54" s="42"/>
      <c r="J54" s="42"/>
      <c r="K54" s="67"/>
      <c r="L54" s="33"/>
    </row>
    <row r="55" spans="3:12" ht="26.25" thickBot="1" x14ac:dyDescent="0.3">
      <c r="C55" s="25" t="s">
        <v>179</v>
      </c>
      <c r="D55" s="2" t="s">
        <v>27</v>
      </c>
      <c r="E55" s="2" t="s">
        <v>172</v>
      </c>
      <c r="F55" s="5" t="s">
        <v>173</v>
      </c>
      <c r="G55" s="2" t="s">
        <v>174</v>
      </c>
      <c r="H55" s="2" t="s">
        <v>175</v>
      </c>
      <c r="I55" s="2" t="s">
        <v>176</v>
      </c>
      <c r="J55" s="2">
        <v>23</v>
      </c>
      <c r="K55" s="68"/>
      <c r="L55" s="23">
        <f>J55*K55</f>
        <v>0</v>
      </c>
    </row>
    <row r="56" spans="3:12" ht="90" thickBot="1" x14ac:dyDescent="0.3">
      <c r="C56" s="15" t="s">
        <v>0</v>
      </c>
      <c r="D56" s="15" t="s">
        <v>6</v>
      </c>
      <c r="E56" s="46" t="s">
        <v>15</v>
      </c>
      <c r="F56" s="47"/>
      <c r="G56" s="47"/>
      <c r="H56" s="47"/>
      <c r="I56" s="48"/>
      <c r="J56" s="30" t="s">
        <v>21</v>
      </c>
      <c r="K56" s="30" t="s">
        <v>181</v>
      </c>
      <c r="L56" s="29" t="s">
        <v>8</v>
      </c>
    </row>
    <row r="57" spans="3:12" ht="15.75" customHeight="1" thickBot="1" x14ac:dyDescent="0.3">
      <c r="C57" s="1">
        <v>5</v>
      </c>
      <c r="D57" s="13"/>
      <c r="E57" s="34" t="s">
        <v>9</v>
      </c>
      <c r="F57" s="35"/>
      <c r="G57" s="35"/>
      <c r="H57" s="35"/>
      <c r="I57" s="36"/>
      <c r="J57" s="8">
        <v>1</v>
      </c>
      <c r="K57" s="69"/>
      <c r="L57" s="20">
        <f t="shared" ref="L57:L63" si="0">J57*K57</f>
        <v>0</v>
      </c>
    </row>
    <row r="58" spans="3:12" ht="15.75" customHeight="1" thickBot="1" x14ac:dyDescent="0.3">
      <c r="C58" s="8">
        <v>6</v>
      </c>
      <c r="D58" s="13"/>
      <c r="E58" s="34" t="s">
        <v>10</v>
      </c>
      <c r="F58" s="35"/>
      <c r="G58" s="35"/>
      <c r="H58" s="35"/>
      <c r="I58" s="36"/>
      <c r="J58" s="1">
        <v>1</v>
      </c>
      <c r="K58" s="70"/>
      <c r="L58" s="20">
        <f t="shared" si="0"/>
        <v>0</v>
      </c>
    </row>
    <row r="59" spans="3:12" ht="15.75" customHeight="1" thickBot="1" x14ac:dyDescent="0.3">
      <c r="C59" s="8">
        <v>7</v>
      </c>
      <c r="D59" s="13"/>
      <c r="E59" s="34" t="s">
        <v>11</v>
      </c>
      <c r="F59" s="35"/>
      <c r="G59" s="35"/>
      <c r="H59" s="35"/>
      <c r="I59" s="36"/>
      <c r="J59" s="8">
        <v>1</v>
      </c>
      <c r="K59" s="69"/>
      <c r="L59" s="20">
        <f t="shared" si="0"/>
        <v>0</v>
      </c>
    </row>
    <row r="60" spans="3:12" ht="15.75" customHeight="1" thickBot="1" x14ac:dyDescent="0.3">
      <c r="C60" s="1">
        <v>8</v>
      </c>
      <c r="D60" s="13"/>
      <c r="E60" s="34" t="s">
        <v>12</v>
      </c>
      <c r="F60" s="35"/>
      <c r="G60" s="35"/>
      <c r="H60" s="35"/>
      <c r="I60" s="36"/>
      <c r="J60" s="1">
        <v>2</v>
      </c>
      <c r="K60" s="70"/>
      <c r="L60" s="20">
        <f t="shared" si="0"/>
        <v>0</v>
      </c>
    </row>
    <row r="61" spans="3:12" ht="15.75" customHeight="1" thickBot="1" x14ac:dyDescent="0.3">
      <c r="C61" s="8">
        <v>9</v>
      </c>
      <c r="D61" s="13"/>
      <c r="E61" s="34" t="s">
        <v>13</v>
      </c>
      <c r="F61" s="35"/>
      <c r="G61" s="35"/>
      <c r="H61" s="35"/>
      <c r="I61" s="36"/>
      <c r="J61" s="8">
        <v>2</v>
      </c>
      <c r="K61" s="69"/>
      <c r="L61" s="20">
        <f t="shared" si="0"/>
        <v>0</v>
      </c>
    </row>
    <row r="62" spans="3:12" ht="15.75" customHeight="1" thickBot="1" x14ac:dyDescent="0.3">
      <c r="C62" s="8">
        <v>10</v>
      </c>
      <c r="D62" s="13"/>
      <c r="E62" s="34" t="s">
        <v>14</v>
      </c>
      <c r="F62" s="35"/>
      <c r="G62" s="35"/>
      <c r="H62" s="35"/>
      <c r="I62" s="36"/>
      <c r="J62" s="8">
        <v>4</v>
      </c>
      <c r="K62" s="69"/>
      <c r="L62" s="20">
        <f t="shared" si="0"/>
        <v>0</v>
      </c>
    </row>
    <row r="63" spans="3:12" ht="15.75" customHeight="1" thickBot="1" x14ac:dyDescent="0.3">
      <c r="C63" s="4">
        <v>11</v>
      </c>
      <c r="D63" s="14"/>
      <c r="E63" s="37" t="s">
        <v>16</v>
      </c>
      <c r="F63" s="38"/>
      <c r="G63" s="38"/>
      <c r="H63" s="38"/>
      <c r="I63" s="39"/>
      <c r="J63" s="11">
        <v>1</v>
      </c>
      <c r="K63" s="71"/>
      <c r="L63" s="20">
        <f t="shared" si="0"/>
        <v>0</v>
      </c>
    </row>
    <row r="64" spans="3:12" ht="15.75" customHeight="1" thickBot="1" x14ac:dyDescent="0.3">
      <c r="C64" s="10"/>
      <c r="D64" s="10"/>
      <c r="E64" s="6"/>
      <c r="I64" s="7" t="s">
        <v>17</v>
      </c>
      <c r="J64" s="9"/>
      <c r="K64" s="12"/>
      <c r="L64" s="18">
        <f>L7+L9+L10+L12+L13+L20+L23+L40+L48+L55+L57+L58+L59+L60+L61+L62+L63</f>
        <v>0</v>
      </c>
    </row>
    <row r="65" spans="3:12" ht="15.75" customHeight="1" thickBot="1" x14ac:dyDescent="0.3">
      <c r="C65" s="10"/>
      <c r="D65" s="10"/>
      <c r="E65" s="6"/>
      <c r="I65" s="17" t="s">
        <v>19</v>
      </c>
      <c r="J65" s="9"/>
      <c r="K65" s="72"/>
      <c r="L65" s="20">
        <f>L64*K65</f>
        <v>0</v>
      </c>
    </row>
    <row r="66" spans="3:12" ht="15.75" customHeight="1" thickBot="1" x14ac:dyDescent="0.3">
      <c r="C66" s="10"/>
      <c r="D66" s="10"/>
      <c r="E66" s="6"/>
      <c r="I66" s="7" t="s">
        <v>18</v>
      </c>
      <c r="J66" s="9"/>
      <c r="K66" s="12"/>
      <c r="L66" s="19">
        <f>L64+L65</f>
        <v>0</v>
      </c>
    </row>
    <row r="67" spans="3:12" x14ac:dyDescent="0.25">
      <c r="C67" s="26"/>
      <c r="D67" s="6"/>
      <c r="E67" s="6"/>
      <c r="F67" s="6"/>
      <c r="G67" s="6"/>
      <c r="H67" s="6"/>
      <c r="I67" s="6"/>
      <c r="J67" s="6"/>
    </row>
    <row r="68" spans="3:12" x14ac:dyDescent="0.25">
      <c r="C68" s="26"/>
      <c r="D68" s="6"/>
      <c r="E68" s="6"/>
      <c r="F68" s="6"/>
      <c r="G68" s="6"/>
      <c r="H68" s="6"/>
      <c r="I68" s="6"/>
      <c r="J68" s="6"/>
    </row>
    <row r="69" spans="3:12" ht="51.75" customHeight="1" x14ac:dyDescent="0.25">
      <c r="C69" s="43" t="s">
        <v>180</v>
      </c>
      <c r="D69" s="43"/>
      <c r="E69" s="43"/>
      <c r="F69" s="43"/>
      <c r="G69" s="43"/>
      <c r="H69" s="43"/>
      <c r="I69" s="43"/>
      <c r="J69" s="43"/>
      <c r="K69" s="43"/>
      <c r="L69" s="43"/>
    </row>
    <row r="70" spans="3:12" x14ac:dyDescent="0.25">
      <c r="C70" s="26"/>
      <c r="D70" s="6"/>
      <c r="E70" s="6"/>
      <c r="F70" s="6"/>
      <c r="G70" s="6"/>
      <c r="H70" s="6"/>
      <c r="I70" s="6"/>
      <c r="J70" s="6"/>
    </row>
    <row r="73" spans="3:12" x14ac:dyDescent="0.25">
      <c r="C73" s="21" t="s">
        <v>88</v>
      </c>
    </row>
    <row r="74" spans="3:12" x14ac:dyDescent="0.25">
      <c r="C74" s="21" t="s">
        <v>89</v>
      </c>
    </row>
    <row r="77" spans="3:12" ht="26.25" customHeight="1" x14ac:dyDescent="0.25"/>
  </sheetData>
  <sheetProtection algorithmName="SHA-512" hashValue="Vv5+sk1ytgAw/8+O/Rq74b8cOh+5GeOold6rAib2RzliaS4B3GdV/0hq2j5qyV/UvzHjsDjXXnmvcUeaMcNhCQ==" saltValue="qht2JGDVfOk8c3uHiRaz1w==" spinCount="100000" sheet="1" objects="1" scenarios="1"/>
  <mergeCells count="64">
    <mergeCell ref="C7:C8"/>
    <mergeCell ref="D7:D8"/>
    <mergeCell ref="E7:E8"/>
    <mergeCell ref="J7:J8"/>
    <mergeCell ref="F3:I3"/>
    <mergeCell ref="C10:C11"/>
    <mergeCell ref="D10:D11"/>
    <mergeCell ref="E10:E11"/>
    <mergeCell ref="J10:J11"/>
    <mergeCell ref="C13:C19"/>
    <mergeCell ref="D13:D19"/>
    <mergeCell ref="E13:E19"/>
    <mergeCell ref="J13:J19"/>
    <mergeCell ref="C20:C22"/>
    <mergeCell ref="D20:D22"/>
    <mergeCell ref="E20:E22"/>
    <mergeCell ref="J20:J22"/>
    <mergeCell ref="C23:C39"/>
    <mergeCell ref="D23:D39"/>
    <mergeCell ref="E23:E39"/>
    <mergeCell ref="H23:H26"/>
    <mergeCell ref="I23:I26"/>
    <mergeCell ref="J23:J39"/>
    <mergeCell ref="H27:H28"/>
    <mergeCell ref="I27:I28"/>
    <mergeCell ref="H30:H32"/>
    <mergeCell ref="I30:I32"/>
    <mergeCell ref="H34:H39"/>
    <mergeCell ref="I34:I39"/>
    <mergeCell ref="C40:C47"/>
    <mergeCell ref="D40:D47"/>
    <mergeCell ref="E40:E47"/>
    <mergeCell ref="H40:H47"/>
    <mergeCell ref="I40:I47"/>
    <mergeCell ref="C48:C54"/>
    <mergeCell ref="D48:D54"/>
    <mergeCell ref="E48:E54"/>
    <mergeCell ref="H48:H54"/>
    <mergeCell ref="I48:I54"/>
    <mergeCell ref="C69:L69"/>
    <mergeCell ref="K7:K8"/>
    <mergeCell ref="L7:L8"/>
    <mergeCell ref="K10:K11"/>
    <mergeCell ref="L10:L11"/>
    <mergeCell ref="L20:L22"/>
    <mergeCell ref="K13:K19"/>
    <mergeCell ref="K20:K22"/>
    <mergeCell ref="L13:L19"/>
    <mergeCell ref="K23:K39"/>
    <mergeCell ref="L23:L39"/>
    <mergeCell ref="L48:L54"/>
    <mergeCell ref="K40:K47"/>
    <mergeCell ref="E56:I56"/>
    <mergeCell ref="E57:I57"/>
    <mergeCell ref="E58:I58"/>
    <mergeCell ref="K48:K54"/>
    <mergeCell ref="L40:L47"/>
    <mergeCell ref="E61:I61"/>
    <mergeCell ref="E62:I62"/>
    <mergeCell ref="E63:I63"/>
    <mergeCell ref="E59:I59"/>
    <mergeCell ref="E60:I60"/>
    <mergeCell ref="J40:J47"/>
    <mergeCell ref="J48:J54"/>
  </mergeCells>
  <hyperlinks>
    <hyperlink ref="F7" location="_ftn1" display="_ftn1" xr:uid="{2F84658D-107E-4E5B-90DA-E902CBF4B021}"/>
    <hyperlink ref="F8" location="_ftn2" display="_ftn2" xr:uid="{EFEFE4F2-5273-4D1E-A293-05E9F52716BD}"/>
    <hyperlink ref="C74" location="_ftnref2" display="_ftnref2" xr:uid="{0625DDF2-C5B5-4F49-96A2-5360C3448D44}"/>
    <hyperlink ref="C73" location="_ftnref1" display="_ftnref1" xr:uid="{C0EE7C8C-B617-4893-AE4A-C16717CC5755}"/>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Andrius Kačinskas</cp:lastModifiedBy>
  <dcterms:created xsi:type="dcterms:W3CDTF">2025-08-27T17:45:46Z</dcterms:created>
  <dcterms:modified xsi:type="dcterms:W3CDTF">2026-07-09T13:46:32Z</dcterms:modified>
</cp:coreProperties>
</file>